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СР - СР ТГ-1 типа ТВФ 60-2 с 3" sheetId="1" state="visible" r:id="rId1"/>
  </sheets>
  <definedNames>
    <definedName name="Print_Titles" localSheetId="0" hidden="0">'ЛСР - СР ТГ-1 типа ТВФ 60-2 с 3'!$9:$9</definedName>
    <definedName name="_xlnm.Print_Area" localSheetId="0">'ЛСР - СР ТГ-1 типа ТВФ 60-2 с 3'!$A$1:$D$110</definedName>
  </definedNames>
  <calcPr/>
</workbook>
</file>

<file path=xl/sharedStrings.xml><?xml version="1.0" encoding="utf-8"?>
<sst xmlns="http://schemas.openxmlformats.org/spreadsheetml/2006/main" count="111" uniqueCount="111">
  <si>
    <t xml:space="preserve">Приложение № 2 к Техническим Требованиям</t>
  </si>
  <si>
    <t xml:space="preserve">Ведомость материалов Заказчика</t>
  </si>
  <si>
    <t xml:space="preserve">ОКПД2 33.14.19.000 Выполнение работ по среднему ремонту турбогенератора №1                                                                                  Благовещенской ТЭЦ, г. Благовещенск</t>
  </si>
  <si>
    <t xml:space="preserve">№ п/п</t>
  </si>
  <si>
    <t xml:space="preserve">Наименование ресурса</t>
  </si>
  <si>
    <t xml:space="preserve">Ед. изм.</t>
  </si>
  <si>
    <t>Кол.</t>
  </si>
  <si>
    <t xml:space="preserve">120-03-07-СР-26.  Средний  ремонт ТГ ст.№1 типа ТВФ 60-2 (31.05-29.08.2026г.)</t>
  </si>
  <si>
    <t xml:space="preserve">Ресурсы подрядчика</t>
  </si>
  <si>
    <t xml:space="preserve">Растворитель нефтяной Нефрас С2-80/120, ТУ 38.401-67-108-92</t>
  </si>
  <si>
    <t>кг</t>
  </si>
  <si>
    <t xml:space="preserve">1 </t>
  </si>
  <si>
    <t xml:space="preserve">Салфетки сорбирующие, ТУ 2271-005-95690898-2012</t>
  </si>
  <si>
    <t>шт</t>
  </si>
  <si>
    <t xml:space="preserve">Лента изоляционная ЛЭСБ 0,1х20</t>
  </si>
  <si>
    <t>м</t>
  </si>
  <si>
    <t xml:space="preserve">Лента изоляционная ЛЭС 0,2Х35 ГОСТ 5937-81</t>
  </si>
  <si>
    <t xml:space="preserve">Лента киперная ЛЭ-25-36-х/б, ГОСТ 4514-78.</t>
  </si>
  <si>
    <t xml:space="preserve">Лента киперная ЛЭ-30-46-х/б, ГОСТ 4514-78.</t>
  </si>
  <si>
    <t xml:space="preserve">Лента фторопластовая ФУМ 0,1-25</t>
  </si>
  <si>
    <t xml:space="preserve">Лента электроизоляционная ЛЭС-0,20х25 ГОСТ 5937-81</t>
  </si>
  <si>
    <t xml:space="preserve">Лента слюдопластовая ЛМС-ББ 0,10х10-50-1 ГОСТ 4268-75</t>
  </si>
  <si>
    <t xml:space="preserve">Шнур лавсановый ф 3,5 мм</t>
  </si>
  <si>
    <t xml:space="preserve">Стеклолента ЛСПК-110 ТОЛЩИНА 0,1</t>
  </si>
  <si>
    <t xml:space="preserve">Стеклолента ЛИФЧ-ББ 0,17х20 ГОСТ4268-75</t>
  </si>
  <si>
    <t xml:space="preserve">Лента асбестовая ЛАЛЭ-1 0,4х25 ГОСТ14256-78</t>
  </si>
  <si>
    <t xml:space="preserve">Капролон стержневой 100х1000мм</t>
  </si>
  <si>
    <t xml:space="preserve">Капролон стержневой 70х1000мм</t>
  </si>
  <si>
    <t xml:space="preserve">Клей 88-НП (или эквивалент)</t>
  </si>
  <si>
    <t xml:space="preserve">Смола эпоксидная ЭД-20, высший сорт</t>
  </si>
  <si>
    <t xml:space="preserve">Отвердитель ПЭПА.</t>
  </si>
  <si>
    <t xml:space="preserve">Ускоритель отверждения (УП-606/2. 2,4,6 -трис(диметиламинометил)фенол)</t>
  </si>
  <si>
    <t xml:space="preserve">Герметик ФУМ MASTIX (или аналог)</t>
  </si>
  <si>
    <t xml:space="preserve">Клей эпоксидный ЭК-3 (или эквивалент)</t>
  </si>
  <si>
    <t xml:space="preserve">Герметик Пентэласт-1159 (или эквивалент)</t>
  </si>
  <si>
    <t xml:space="preserve">Шнур вакуумный 12х12мм, ТУ 38 105.108-76</t>
  </si>
  <si>
    <t xml:space="preserve">Шнур резиновый, ТУ 38.105108-76</t>
  </si>
  <si>
    <t xml:space="preserve">Пластина вакуумная II-4х51-2062</t>
  </si>
  <si>
    <t xml:space="preserve">Пластина вакуумная II-6х51-2062</t>
  </si>
  <si>
    <t xml:space="preserve">Пластина вакуумная II-8х51-2062</t>
  </si>
  <si>
    <t xml:space="preserve">Пластина вакуумная II-10х51-2062</t>
  </si>
  <si>
    <t xml:space="preserve">Техпластина 1Ф-I-МБС-С-4</t>
  </si>
  <si>
    <t xml:space="preserve">Техпластина 1Ф-I-МБС-С-6</t>
  </si>
  <si>
    <t xml:space="preserve">Техпластина 1Ф-I-МБС-С-1,5</t>
  </si>
  <si>
    <t xml:space="preserve">Техпластина 1Н-1-МБС-С-5</t>
  </si>
  <si>
    <t xml:space="preserve">Толуол, (чда) ГОСТ 5789-78 с изм.1,2</t>
  </si>
  <si>
    <t xml:space="preserve">Втулка уплотнительная 8ТХ.211.505</t>
  </si>
  <si>
    <t xml:space="preserve">Шайба уплотняющая 8БС 371.522-1</t>
  </si>
  <si>
    <t xml:space="preserve">Шайба 8ТХ.950.244</t>
  </si>
  <si>
    <t xml:space="preserve">Шайба 8БС 950.308</t>
  </si>
  <si>
    <t xml:space="preserve">Шайба 8БС.950.260</t>
  </si>
  <si>
    <t xml:space="preserve">Щеткодержатель Б30х30, черт.5БС.112.020 </t>
  </si>
  <si>
    <t xml:space="preserve">Прокладка выравнивающая 8ТХ.371.524</t>
  </si>
  <si>
    <t xml:space="preserve">Шайба 8ТХ.950.242</t>
  </si>
  <si>
    <t xml:space="preserve">Втулка уплотнительная 8БС.719.007.1</t>
  </si>
  <si>
    <t xml:space="preserve">Гайка круглая 8ТХ.946.055</t>
  </si>
  <si>
    <t xml:space="preserve">Гайка 8ТХ.946.058</t>
  </si>
  <si>
    <t xml:space="preserve">Шплинт 3,2х40-001, 8ВК.994.013</t>
  </si>
  <si>
    <t xml:space="preserve">Шайба 8ТХ.950.308</t>
  </si>
  <si>
    <t xml:space="preserve">Изолятор проходной 8БС.780.002</t>
  </si>
  <si>
    <t xml:space="preserve">Шайба уплотняющая 8БС.719.007-1</t>
  </si>
  <si>
    <t xml:space="preserve">Клин пазовый 8БС.783.614</t>
  </si>
  <si>
    <t xml:space="preserve">Клин пазовый 8БС.783.613</t>
  </si>
  <si>
    <t xml:space="preserve">Клин пазовый 8БС.783.612</t>
  </si>
  <si>
    <t xml:space="preserve">Клин пазовый 8БС.783.611</t>
  </si>
  <si>
    <t xml:space="preserve">Шпилька 8ВК.931.193</t>
  </si>
  <si>
    <t xml:space="preserve">Трубка винипластовая (черт.5БС.170.311)</t>
  </si>
  <si>
    <t xml:space="preserve">Кольцо уплотняющее ф=10мм (черт. 8БС.370.258)</t>
  </si>
  <si>
    <t xml:space="preserve">Газоохладитель (ГО-225/4554-3-М-УХЛ4
(ИАКЯ.065179.006-24))</t>
  </si>
  <si>
    <t xml:space="preserve">Лопатка вентилятора 8БС.437.198-1</t>
  </si>
  <si>
    <t xml:space="preserve">Лопатка вентилятора 8БС.437.198-2</t>
  </si>
  <si>
    <t xml:space="preserve">Щеткодержатель ДГ30х30</t>
  </si>
  <si>
    <t xml:space="preserve">Наконечник медный ТМЛ 16-8- 6 лужен.*</t>
  </si>
  <si>
    <t xml:space="preserve">Наконечник медный ТМЛ 70-12-13 луженый</t>
  </si>
  <si>
    <t xml:space="preserve">Наконечник медный ТМЛ 95-12-15 луженый</t>
  </si>
  <si>
    <t xml:space="preserve">Электрощетка ЭГ74 2/15х30х40</t>
  </si>
  <si>
    <t xml:space="preserve">Щетка LFC554 32x25x64 чертеж 68556</t>
  </si>
  <si>
    <t xml:space="preserve">Щеткодержатель 25х32х105</t>
  </si>
  <si>
    <t xml:space="preserve">Текстолит СТЭФ-1с 0,8 ГОСТ 12652-74</t>
  </si>
  <si>
    <t xml:space="preserve">Текстолит А 50 ГОСТ 2910-74</t>
  </si>
  <si>
    <t xml:space="preserve">Текстолит СТЭФ-1с 12,0 ГОСТ 12652-74</t>
  </si>
  <si>
    <t xml:space="preserve">Текстолит СТЭФ-1с 2 ГОСТ 12652-74</t>
  </si>
  <si>
    <t xml:space="preserve">Стеклотекстолит СТТ-3 ТУ 2296-103-05758799-2003</t>
  </si>
  <si>
    <t xml:space="preserve">Стеклотекстолит СТТ-4 ТУ 2296-103-05758799-2003</t>
  </si>
  <si>
    <t xml:space="preserve">Стеклотекстолит СТТ-5 ТУ 2296-103-05758799-2003</t>
  </si>
  <si>
    <t xml:space="preserve">Стеклотекстолит СТТ-10 ТУ 2296-103-05758799-2003</t>
  </si>
  <si>
    <t xml:space="preserve">Стеклотекстолит СТТ-0,5 ТУ 2296-103-05758799-2003</t>
  </si>
  <si>
    <t xml:space="preserve">Стеклотекстолит СТТ-1 ТУ 2296-103-05758799-2003</t>
  </si>
  <si>
    <t xml:space="preserve">Изофлекс 191 0,25</t>
  </si>
  <si>
    <t xml:space="preserve">Изофлекс 191 0,35</t>
  </si>
  <si>
    <t xml:space="preserve">Лакоткань ЛШМ 0,1 мм. шириной 600 мм</t>
  </si>
  <si>
    <t>м2</t>
  </si>
  <si>
    <t xml:space="preserve">Лакоткань ЛСК-155/180 0,15</t>
  </si>
  <si>
    <t xml:space="preserve">Лакоткань (Стеклолакоткань ЛСП-130/155 1 сорт - 0,15 мм ТУ 3491-079-05758799-2002)</t>
  </si>
  <si>
    <t xml:space="preserve">Лента слюдинитовая ЛСК-110-СПл Поверхностная плотность 210г/м2.</t>
  </si>
  <si>
    <t xml:space="preserve">Препрег ППМ-609 1,5 ширина  ТУ 2253-055-13377864-2004</t>
  </si>
  <si>
    <t xml:space="preserve">Техническое моющее средство ТМС ЛК</t>
  </si>
  <si>
    <t xml:space="preserve">Лак ЛБС-1</t>
  </si>
  <si>
    <t xml:space="preserve">Эмаль ГФ-92-ХС, красно-коричневая</t>
  </si>
  <si>
    <t xml:space="preserve">Эмаль КО 983 М-ХС (или эквивалент)</t>
  </si>
  <si>
    <t xml:space="preserve">Лак ЛЭУ-227 (или эквивалент)</t>
  </si>
  <si>
    <t>Ацетон</t>
  </si>
  <si>
    <t>л</t>
  </si>
  <si>
    <t xml:space="preserve">Растворитель Р-4</t>
  </si>
  <si>
    <t xml:space="preserve">Ветошь 2 сорт</t>
  </si>
  <si>
    <t xml:space="preserve">Ветошь в/с сорт</t>
  </si>
  <si>
    <t xml:space="preserve">Салфетка техническая, ГОСТ 29298-2005</t>
  </si>
  <si>
    <t xml:space="preserve">Грунтовка ХС-010 серая. (Расход на один слойне более 125 г\м)</t>
  </si>
  <si>
    <t xml:space="preserve">120-04-07-СР-26.  Замена разъеденителя генератора РВРЗ.2-20/10000 У3 с приводами ПД-11-07 УХЛ1 на ГН и ПЧ-50М на У3 на ЗН, без общей рамы (сверхтиповой ремонт)</t>
  </si>
  <si>
    <t xml:space="preserve">РВРЗ.2-20/10000 У3 с приводами ПД-11-07 УХЛ1 на ГН и ПЧ-50М на У3 на ЗН, без общей рамы</t>
  </si>
  <si>
    <t>компл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</si>
</sst>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.0"/>
  </numFmts>
  <fonts count="6">
    <font>
      <sz val="11.000000"/>
      <color theme="1"/>
      <name val="Calibri"/>
    </font>
    <font>
      <sz val="8.000000"/>
      <name val="Arial"/>
    </font>
    <font>
      <sz val="10.000000"/>
      <name val="Times New Roman"/>
    </font>
    <font>
      <sz val="10.000000"/>
      <name val="Arial Cyr"/>
    </font>
    <font>
      <b/>
      <sz val="10.000000"/>
      <name val="Times New Roman"/>
    </font>
    <font>
      <b/>
      <sz val="9.00000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</fills>
  <borders count="6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29">
    <xf fontId="0" fillId="0" borderId="0" numFmtId="0" xfId="0"/>
    <xf fontId="1" fillId="0" borderId="0" numFmtId="0" xfId="0" applyFont="1" applyProtection="1"/>
    <xf fontId="1" fillId="0" borderId="0" numFmtId="0" xfId="0" applyFont="1" applyAlignment="1" applyProtection="1">
      <alignment wrapText="1"/>
    </xf>
    <xf fontId="2" fillId="0" borderId="0" numFmtId="49" xfId="0" applyNumberFormat="1" applyFont="1" applyProtection="1"/>
    <xf fontId="2" fillId="0" borderId="0" numFmtId="0" xfId="0" applyFont="1" applyProtection="1"/>
    <xf fontId="2" fillId="0" borderId="0" numFmtId="0" xfId="0" applyFont="1" applyAlignment="1" applyProtection="1">
      <alignment horizontal="center"/>
    </xf>
    <xf fontId="2" fillId="0" borderId="0" numFmtId="0" xfId="0" applyFont="1" applyAlignment="1" applyProtection="1">
      <alignment horizontal="right"/>
    </xf>
    <xf fontId="2" fillId="0" borderId="0" numFmtId="0" xfId="0" applyFont="1" applyAlignment="1">
      <alignment vertical="center" wrapText="1"/>
    </xf>
    <xf fontId="2" fillId="0" borderId="0" numFmtId="0" xfId="0" applyFont="1" applyAlignment="1">
      <alignment horizontal="center" wrapText="1"/>
    </xf>
    <xf fontId="2" fillId="0" borderId="0" numFmtId="0" xfId="0" applyFont="1" applyAlignment="1">
      <alignment horizontal="right" vertical="top"/>
    </xf>
    <xf fontId="3" fillId="0" borderId="0" numFmtId="0" xfId="0" applyFont="1" applyAlignment="1">
      <alignment vertical="center" wrapText="1"/>
    </xf>
    <xf fontId="4" fillId="0" borderId="0" numFmtId="0" xfId="0" applyFont="1" applyAlignment="1">
      <alignment horizontal="center" vertical="center" wrapText="1"/>
    </xf>
    <xf fontId="2" fillId="0" borderId="0" numFmtId="0" xfId="0" applyFont="1"/>
    <xf fontId="4" fillId="0" borderId="0" numFmtId="0" xfId="0" applyFont="1" applyAlignment="1" applyProtection="1">
      <alignment horizontal="center"/>
    </xf>
    <xf fontId="2" fillId="0" borderId="1" numFmtId="0" xfId="0" applyFont="1" applyBorder="1" applyAlignment="1" applyProtection="1">
      <alignment horizontal="center" vertical="center" wrapText="1"/>
    </xf>
    <xf fontId="2" fillId="0" borderId="1" numFmtId="0" xfId="0" applyFont="1" applyBorder="1" applyAlignment="1" applyProtection="1">
      <alignment horizontal="center" vertical="center"/>
    </xf>
    <xf fontId="4" fillId="2" borderId="2" numFmtId="0" xfId="0" applyFont="1" applyFill="1" applyBorder="1" applyAlignment="1" applyProtection="1">
      <alignment horizontal="left" vertical="top" wrapText="1"/>
    </xf>
    <xf fontId="4" fillId="2" borderId="3" numFmtId="0" xfId="0" applyFont="1" applyFill="1" applyBorder="1" applyAlignment="1" applyProtection="1">
      <alignment horizontal="left" vertical="top" wrapText="1"/>
    </xf>
    <xf fontId="4" fillId="2" borderId="4" numFmtId="0" xfId="0" applyFont="1" applyFill="1" applyBorder="1" applyAlignment="1" applyProtection="1">
      <alignment horizontal="left" vertical="top" wrapText="1"/>
    </xf>
    <xf fontId="5" fillId="0" borderId="0" numFmtId="0" xfId="0" applyFont="1" applyAlignment="1" applyProtection="1">
      <alignment wrapText="1"/>
    </xf>
    <xf fontId="2" fillId="0" borderId="5" numFmtId="0" xfId="0" applyFont="1" applyBorder="1" applyAlignment="1" applyProtection="1">
      <alignment horizontal="center" vertical="top" wrapText="1"/>
    </xf>
    <xf fontId="2" fillId="0" borderId="1" numFmtId="0" xfId="0" applyFont="1" applyBorder="1" applyAlignment="1" applyProtection="1">
      <alignment vertical="top" wrapText="1"/>
    </xf>
    <xf fontId="2" fillId="0" borderId="1" numFmtId="0" xfId="0" applyFont="1" applyBorder="1" applyAlignment="1" applyProtection="1">
      <alignment horizontal="center" vertical="top" wrapText="1"/>
    </xf>
    <xf fontId="2" fillId="0" borderId="1" numFmtId="1" xfId="0" applyNumberFormat="1" applyFont="1" applyBorder="1" applyAlignment="1" applyProtection="1">
      <alignment horizontal="center" vertical="top" wrapText="1"/>
    </xf>
    <xf fontId="2" fillId="0" borderId="1" numFmtId="2" xfId="0" applyNumberFormat="1" applyFont="1" applyBorder="1" applyAlignment="1" applyProtection="1">
      <alignment horizontal="center" vertical="top" wrapText="1"/>
    </xf>
    <xf fontId="2" fillId="0" borderId="1" numFmtId="160" xfId="0" applyNumberFormat="1" applyFont="1" applyBorder="1" applyAlignment="1" applyProtection="1">
      <alignment horizontal="center" vertical="top" wrapText="1"/>
    </xf>
    <xf fontId="2" fillId="0" borderId="0" numFmtId="0" xfId="0" applyFont="1" applyAlignment="1" applyProtection="1">
      <alignment horizontal="center" vertical="top" wrapText="1"/>
    </xf>
    <xf fontId="2" fillId="0" borderId="0" numFmtId="0" xfId="0" applyFont="1" applyAlignment="1" applyProtection="1">
      <alignment vertical="top" wrapText="1"/>
    </xf>
    <xf fontId="2" fillId="0" borderId="0" numFmtId="1" xfId="0" applyNumberFormat="1" applyFont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79" zoomScale="100" workbookViewId="0">
      <selection activeCell="O20" activeCellId="0" sqref="O20"/>
    </sheetView>
  </sheetViews>
  <sheetFormatPr defaultColWidth="9.140625" defaultRowHeight="10.5" customHeight="1"/>
  <cols>
    <col customWidth="1" min="1" max="1" style="1" width="6.140625"/>
    <col customWidth="1" min="2" max="2" style="1" width="54.5703125"/>
    <col customWidth="1" min="3" max="3" style="1" width="11"/>
    <col customWidth="1" min="4" max="4" style="1" width="18.7109375"/>
    <col customWidth="1" min="5" max="5" style="1" width="9"/>
    <col customWidth="1" hidden="1" min="6" max="6" style="1" width="0"/>
    <col min="7" max="15" style="1" width="9.140625"/>
    <col customWidth="1" hidden="1" min="16" max="24" style="2" width="74"/>
    <col customWidth="1" hidden="1" min="25" max="26" style="2" width="101"/>
    <col min="27" max="16384" style="1" width="9.140625"/>
  </cols>
  <sheetData>
    <row r="1" s="1" customFormat="1" ht="11.25" customHeight="1">
      <c r="A1" s="3"/>
      <c r="B1" s="4"/>
      <c r="C1" s="5" t="s">
        <v>0</v>
      </c>
      <c r="E1" s="6"/>
      <c r="Q1" s="2"/>
      <c r="R1" s="2"/>
      <c r="S1" s="2"/>
      <c r="T1" s="2"/>
      <c r="U1" s="2"/>
      <c r="V1" s="2"/>
      <c r="W1" s="2"/>
    </row>
    <row r="2" s="1" customFormat="1" ht="11.25" customHeight="1">
      <c r="A2" s="3"/>
      <c r="B2" s="4"/>
      <c r="C2" s="4"/>
      <c r="D2" s="4"/>
      <c r="E2" s="4"/>
      <c r="Q2" s="2"/>
      <c r="R2" s="2"/>
      <c r="S2" s="2"/>
      <c r="T2" s="2"/>
      <c r="U2" s="2"/>
      <c r="V2" s="2"/>
      <c r="W2" s="2"/>
    </row>
    <row r="3" s="1" customFormat="1" ht="11.25" customHeight="1">
      <c r="A3" s="7"/>
      <c r="B3" s="8"/>
      <c r="C3" s="8"/>
      <c r="D3" s="9"/>
      <c r="E3" s="9"/>
      <c r="F3" s="10"/>
      <c r="G3" s="10"/>
      <c r="H3" s="10"/>
      <c r="Q3" s="2"/>
      <c r="R3" s="2"/>
      <c r="S3" s="2"/>
      <c r="T3" s="2"/>
      <c r="U3" s="2"/>
      <c r="V3" s="2"/>
    </row>
    <row r="4" s="1" customFormat="1" ht="11.25" customHeight="1">
      <c r="A4" s="3"/>
      <c r="B4" s="4"/>
      <c r="C4" s="4"/>
      <c r="D4" s="4"/>
      <c r="E4" s="4"/>
      <c r="Q4" s="2"/>
      <c r="R4" s="2"/>
      <c r="S4" s="2"/>
      <c r="T4" s="2"/>
      <c r="U4" s="2"/>
      <c r="V4" s="2"/>
      <c r="W4" s="2"/>
    </row>
    <row r="5" s="1" customFormat="1" ht="11.25" customHeight="1">
      <c r="A5" s="11" t="s">
        <v>1</v>
      </c>
      <c r="B5" s="11"/>
      <c r="C5" s="11"/>
      <c r="D5" s="11"/>
      <c r="E5" s="11"/>
      <c r="Q5" s="2"/>
      <c r="R5" s="2"/>
      <c r="S5" s="2"/>
      <c r="T5" s="2"/>
      <c r="U5" s="2"/>
      <c r="V5" s="2"/>
      <c r="W5" s="2"/>
    </row>
    <row r="6" s="1" customFormat="1" ht="25.5" customHeight="1">
      <c r="A6" s="11" t="s">
        <v>2</v>
      </c>
      <c r="B6" s="11"/>
      <c r="C6" s="11"/>
      <c r="D6" s="11"/>
      <c r="E6" s="11"/>
      <c r="Q6" s="2"/>
      <c r="R6" s="2"/>
      <c r="S6" s="2"/>
      <c r="T6" s="2"/>
      <c r="U6" s="2"/>
      <c r="V6" s="2"/>
      <c r="W6" s="2"/>
    </row>
    <row r="7" s="0" customFormat="1" ht="10.5" customHeight="1">
      <c r="A7" s="12"/>
      <c r="B7" s="13"/>
      <c r="C7" s="12"/>
      <c r="D7" s="12"/>
      <c r="E7" s="12"/>
    </row>
    <row r="8" s="0" customFormat="1" ht="36" customHeight="1">
      <c r="A8" s="14" t="s">
        <v>3</v>
      </c>
      <c r="B8" s="14" t="s">
        <v>4</v>
      </c>
      <c r="C8" s="14" t="s">
        <v>5</v>
      </c>
      <c r="D8" s="14" t="s">
        <v>6</v>
      </c>
      <c r="E8" s="12"/>
    </row>
    <row r="9" s="0" customFormat="1" ht="15">
      <c r="A9" s="15">
        <v>1</v>
      </c>
      <c r="B9" s="15">
        <v>2</v>
      </c>
      <c r="C9" s="15">
        <v>3</v>
      </c>
      <c r="D9" s="15">
        <v>4</v>
      </c>
      <c r="E9" s="12"/>
    </row>
    <row r="10" s="0" customFormat="1" ht="15" customHeight="1">
      <c r="A10" s="16" t="s">
        <v>7</v>
      </c>
      <c r="B10" s="17"/>
      <c r="C10" s="17"/>
      <c r="D10" s="18"/>
      <c r="E10" s="12"/>
      <c r="Y10" s="19" t="s">
        <v>8</v>
      </c>
    </row>
    <row r="11" s="0" customFormat="1" ht="15">
      <c r="A11" s="20">
        <f t="shared" ref="A11:A74" si="0">IF(F11&lt;&gt;"",COUNTA(F$8:F11),"")</f>
        <v>1</v>
      </c>
      <c r="B11" s="21" t="s">
        <v>9</v>
      </c>
      <c r="C11" s="22" t="s">
        <v>10</v>
      </c>
      <c r="D11" s="23">
        <v>40</v>
      </c>
      <c r="E11" s="12"/>
      <c r="F11" s="1" t="s">
        <v>11</v>
      </c>
      <c r="Y11" s="19"/>
      <c r="Z11" s="19"/>
    </row>
    <row r="12" s="0" customFormat="1" ht="15">
      <c r="A12" s="20">
        <f t="shared" si="0"/>
        <v>2</v>
      </c>
      <c r="B12" s="21" t="s">
        <v>12</v>
      </c>
      <c r="C12" s="22" t="s">
        <v>13</v>
      </c>
      <c r="D12" s="23">
        <v>100</v>
      </c>
      <c r="E12" s="12"/>
      <c r="F12" s="1" t="s">
        <v>11</v>
      </c>
      <c r="Y12" s="19"/>
      <c r="Z12" s="19"/>
    </row>
    <row r="13" s="0" customFormat="1" ht="15">
      <c r="A13" s="20">
        <f t="shared" si="0"/>
        <v>3</v>
      </c>
      <c r="B13" s="21" t="s">
        <v>14</v>
      </c>
      <c r="C13" s="22" t="s">
        <v>15</v>
      </c>
      <c r="D13" s="23">
        <v>40</v>
      </c>
      <c r="E13" s="12"/>
      <c r="F13" s="1" t="s">
        <v>11</v>
      </c>
      <c r="Y13" s="19"/>
      <c r="Z13" s="19"/>
    </row>
    <row r="14" s="0" customFormat="1" ht="15">
      <c r="A14" s="20">
        <f t="shared" si="0"/>
        <v>4</v>
      </c>
      <c r="B14" s="21" t="s">
        <v>16</v>
      </c>
      <c r="C14" s="22" t="s">
        <v>15</v>
      </c>
      <c r="D14" s="23">
        <v>150</v>
      </c>
      <c r="E14" s="12"/>
      <c r="F14" s="1" t="s">
        <v>11</v>
      </c>
      <c r="Y14" s="19"/>
      <c r="Z14" s="19"/>
    </row>
    <row r="15" s="0" customFormat="1" ht="15">
      <c r="A15" s="20">
        <f t="shared" si="0"/>
        <v>5</v>
      </c>
      <c r="B15" s="21" t="s">
        <v>17</v>
      </c>
      <c r="C15" s="22" t="s">
        <v>15</v>
      </c>
      <c r="D15" s="23">
        <v>150</v>
      </c>
      <c r="E15" s="12"/>
      <c r="F15" s="1" t="s">
        <v>11</v>
      </c>
      <c r="Y15" s="19"/>
      <c r="Z15" s="19"/>
    </row>
    <row r="16" s="0" customFormat="1" ht="15">
      <c r="A16" s="20">
        <f t="shared" si="0"/>
        <v>6</v>
      </c>
      <c r="B16" s="21" t="s">
        <v>18</v>
      </c>
      <c r="C16" s="22" t="s">
        <v>15</v>
      </c>
      <c r="D16" s="23">
        <v>200</v>
      </c>
      <c r="E16" s="12"/>
      <c r="F16" s="1" t="s">
        <v>11</v>
      </c>
      <c r="Y16" s="19"/>
      <c r="Z16" s="19"/>
    </row>
    <row r="17" s="0" customFormat="1" ht="15">
      <c r="A17" s="20">
        <f t="shared" si="0"/>
        <v>7</v>
      </c>
      <c r="B17" s="21" t="s">
        <v>19</v>
      </c>
      <c r="C17" s="22" t="s">
        <v>10</v>
      </c>
      <c r="D17" s="23">
        <v>1</v>
      </c>
      <c r="E17" s="12"/>
      <c r="F17" s="1" t="s">
        <v>11</v>
      </c>
      <c r="Y17" s="19"/>
      <c r="Z17" s="19"/>
    </row>
    <row r="18" s="0" customFormat="1" ht="15">
      <c r="A18" s="20">
        <f t="shared" si="0"/>
        <v>8</v>
      </c>
      <c r="B18" s="21" t="s">
        <v>20</v>
      </c>
      <c r="C18" s="22" t="s">
        <v>15</v>
      </c>
      <c r="D18" s="23">
        <v>300</v>
      </c>
      <c r="E18" s="12"/>
      <c r="F18" s="1" t="s">
        <v>11</v>
      </c>
      <c r="Y18" s="19"/>
      <c r="Z18" s="19"/>
    </row>
    <row r="19" s="0" customFormat="1" ht="15">
      <c r="A19" s="20">
        <f t="shared" si="0"/>
        <v>9</v>
      </c>
      <c r="B19" s="21" t="s">
        <v>21</v>
      </c>
      <c r="C19" s="22" t="s">
        <v>10</v>
      </c>
      <c r="D19" s="23">
        <v>1</v>
      </c>
      <c r="E19" s="12"/>
      <c r="F19" s="1" t="s">
        <v>11</v>
      </c>
      <c r="Y19" s="19"/>
      <c r="Z19" s="19"/>
    </row>
    <row r="20" s="0" customFormat="1" ht="15">
      <c r="A20" s="20">
        <f t="shared" si="0"/>
        <v>10</v>
      </c>
      <c r="B20" s="21" t="s">
        <v>22</v>
      </c>
      <c r="C20" s="22" t="s">
        <v>15</v>
      </c>
      <c r="D20" s="23">
        <v>2000</v>
      </c>
      <c r="E20" s="12"/>
      <c r="F20" s="1" t="s">
        <v>11</v>
      </c>
      <c r="Y20" s="19"/>
      <c r="Z20" s="19"/>
    </row>
    <row r="21" s="0" customFormat="1" ht="15">
      <c r="A21" s="20">
        <f t="shared" si="0"/>
        <v>11</v>
      </c>
      <c r="B21" s="21" t="s">
        <v>23</v>
      </c>
      <c r="C21" s="22" t="s">
        <v>15</v>
      </c>
      <c r="D21" s="23">
        <v>10</v>
      </c>
      <c r="E21" s="12"/>
      <c r="F21" s="1" t="s">
        <v>11</v>
      </c>
      <c r="Y21" s="19"/>
      <c r="Z21" s="19"/>
    </row>
    <row r="22" s="0" customFormat="1" ht="15">
      <c r="A22" s="20">
        <f t="shared" si="0"/>
        <v>12</v>
      </c>
      <c r="B22" s="21" t="s">
        <v>24</v>
      </c>
      <c r="C22" s="22" t="s">
        <v>15</v>
      </c>
      <c r="D22" s="23">
        <v>10</v>
      </c>
      <c r="E22" s="12"/>
      <c r="F22" s="1" t="s">
        <v>11</v>
      </c>
      <c r="Y22" s="19"/>
      <c r="Z22" s="19"/>
    </row>
    <row r="23" s="0" customFormat="1" ht="15">
      <c r="A23" s="20">
        <f t="shared" si="0"/>
        <v>13</v>
      </c>
      <c r="B23" s="21" t="s">
        <v>25</v>
      </c>
      <c r="C23" s="22" t="s">
        <v>15</v>
      </c>
      <c r="D23" s="23">
        <v>10</v>
      </c>
      <c r="E23" s="12"/>
      <c r="F23" s="1" t="s">
        <v>11</v>
      </c>
      <c r="Y23" s="19"/>
      <c r="Z23" s="19"/>
    </row>
    <row r="24" s="0" customFormat="1" ht="15">
      <c r="A24" s="20">
        <f t="shared" si="0"/>
        <v>14</v>
      </c>
      <c r="B24" s="21" t="s">
        <v>26</v>
      </c>
      <c r="C24" s="22" t="s">
        <v>10</v>
      </c>
      <c r="D24" s="23">
        <v>30</v>
      </c>
      <c r="E24" s="12"/>
      <c r="F24" s="1" t="s">
        <v>11</v>
      </c>
      <c r="Y24" s="19"/>
      <c r="Z24" s="19"/>
    </row>
    <row r="25" s="0" customFormat="1" ht="15">
      <c r="A25" s="20">
        <f t="shared" si="0"/>
        <v>15</v>
      </c>
      <c r="B25" s="21" t="s">
        <v>27</v>
      </c>
      <c r="C25" s="22" t="s">
        <v>10</v>
      </c>
      <c r="D25" s="23">
        <v>15</v>
      </c>
      <c r="E25" s="12"/>
      <c r="F25" s="1" t="s">
        <v>11</v>
      </c>
      <c r="Y25" s="19"/>
      <c r="Z25" s="19"/>
    </row>
    <row r="26" s="0" customFormat="1" ht="15">
      <c r="A26" s="20">
        <f t="shared" si="0"/>
        <v>16</v>
      </c>
      <c r="B26" s="21" t="s">
        <v>28</v>
      </c>
      <c r="C26" s="22" t="s">
        <v>10</v>
      </c>
      <c r="D26" s="23">
        <v>5</v>
      </c>
      <c r="E26" s="12"/>
      <c r="F26" s="1" t="s">
        <v>11</v>
      </c>
      <c r="Y26" s="19"/>
      <c r="Z26" s="19"/>
    </row>
    <row r="27" s="0" customFormat="1" ht="15">
      <c r="A27" s="20">
        <f t="shared" si="0"/>
        <v>17</v>
      </c>
      <c r="B27" s="21" t="s">
        <v>29</v>
      </c>
      <c r="C27" s="22" t="s">
        <v>10</v>
      </c>
      <c r="D27" s="23">
        <v>10</v>
      </c>
      <c r="E27" s="12"/>
      <c r="F27" s="1" t="s">
        <v>11</v>
      </c>
      <c r="Y27" s="19"/>
      <c r="Z27" s="19"/>
    </row>
    <row r="28" s="0" customFormat="1" ht="15">
      <c r="A28" s="20">
        <f t="shared" si="0"/>
        <v>18</v>
      </c>
      <c r="B28" s="21" t="s">
        <v>30</v>
      </c>
      <c r="C28" s="22" t="s">
        <v>10</v>
      </c>
      <c r="D28" s="23">
        <v>1</v>
      </c>
      <c r="E28" s="12"/>
      <c r="F28" s="1" t="s">
        <v>11</v>
      </c>
      <c r="Y28" s="19"/>
      <c r="Z28" s="19"/>
    </row>
    <row r="29" s="0" customFormat="1" ht="25.5">
      <c r="A29" s="20">
        <f t="shared" si="0"/>
        <v>19</v>
      </c>
      <c r="B29" s="21" t="s">
        <v>31</v>
      </c>
      <c r="C29" s="22" t="s">
        <v>10</v>
      </c>
      <c r="D29" s="23">
        <v>1</v>
      </c>
      <c r="E29" s="12"/>
      <c r="F29" s="1" t="s">
        <v>11</v>
      </c>
      <c r="Y29" s="19"/>
      <c r="Z29" s="19"/>
    </row>
    <row r="30" s="0" customFormat="1" ht="15">
      <c r="A30" s="20">
        <f t="shared" si="0"/>
        <v>20</v>
      </c>
      <c r="B30" s="21" t="s">
        <v>32</v>
      </c>
      <c r="C30" s="22" t="s">
        <v>13</v>
      </c>
      <c r="D30" s="23">
        <v>12</v>
      </c>
      <c r="E30" s="12"/>
      <c r="F30" s="1" t="s">
        <v>11</v>
      </c>
      <c r="Y30" s="19"/>
      <c r="Z30" s="19"/>
    </row>
    <row r="31" s="0" customFormat="1" ht="15">
      <c r="A31" s="20">
        <f t="shared" si="0"/>
        <v>21</v>
      </c>
      <c r="B31" s="21" t="s">
        <v>33</v>
      </c>
      <c r="C31" s="22" t="s">
        <v>10</v>
      </c>
      <c r="D31" s="23">
        <v>2</v>
      </c>
      <c r="E31" s="12"/>
      <c r="F31" s="1" t="s">
        <v>11</v>
      </c>
      <c r="Y31" s="19"/>
      <c r="Z31" s="19"/>
    </row>
    <row r="32" s="0" customFormat="1" ht="15">
      <c r="A32" s="20">
        <f t="shared" si="0"/>
        <v>22</v>
      </c>
      <c r="B32" s="21" t="s">
        <v>34</v>
      </c>
      <c r="C32" s="22" t="s">
        <v>13</v>
      </c>
      <c r="D32" s="23">
        <v>6</v>
      </c>
      <c r="E32" s="12"/>
      <c r="F32" s="1" t="s">
        <v>11</v>
      </c>
      <c r="Y32" s="19"/>
      <c r="Z32" s="19"/>
    </row>
    <row r="33" s="0" customFormat="1" ht="15">
      <c r="A33" s="20">
        <f t="shared" si="0"/>
        <v>23</v>
      </c>
      <c r="B33" s="21" t="s">
        <v>35</v>
      </c>
      <c r="C33" s="22" t="s">
        <v>10</v>
      </c>
      <c r="D33" s="23">
        <v>20</v>
      </c>
      <c r="E33" s="12"/>
      <c r="F33" s="1" t="s">
        <v>11</v>
      </c>
      <c r="Y33" s="19"/>
      <c r="Z33" s="19"/>
    </row>
    <row r="34" s="0" customFormat="1" ht="15">
      <c r="A34" s="20">
        <f t="shared" si="0"/>
        <v>24</v>
      </c>
      <c r="B34" s="21" t="s">
        <v>36</v>
      </c>
      <c r="C34" s="22" t="s">
        <v>10</v>
      </c>
      <c r="D34" s="23">
        <v>12</v>
      </c>
      <c r="E34" s="12"/>
      <c r="F34" s="1" t="s">
        <v>11</v>
      </c>
      <c r="Y34" s="19"/>
      <c r="Z34" s="19"/>
    </row>
    <row r="35" s="0" customFormat="1" ht="15">
      <c r="A35" s="20">
        <f t="shared" si="0"/>
        <v>25</v>
      </c>
      <c r="B35" s="21" t="s">
        <v>37</v>
      </c>
      <c r="C35" s="22" t="s">
        <v>10</v>
      </c>
      <c r="D35" s="23">
        <v>10</v>
      </c>
      <c r="E35" s="12"/>
      <c r="F35" s="1" t="s">
        <v>11</v>
      </c>
      <c r="Y35" s="19"/>
      <c r="Z35" s="19"/>
    </row>
    <row r="36" s="0" customFormat="1" ht="15">
      <c r="A36" s="20">
        <f t="shared" si="0"/>
        <v>26</v>
      </c>
      <c r="B36" s="21" t="s">
        <v>38</v>
      </c>
      <c r="C36" s="22" t="s">
        <v>10</v>
      </c>
      <c r="D36" s="23">
        <v>20</v>
      </c>
      <c r="E36" s="12"/>
      <c r="F36" s="1" t="s">
        <v>11</v>
      </c>
      <c r="Y36" s="19"/>
      <c r="Z36" s="19"/>
    </row>
    <row r="37" s="0" customFormat="1" ht="15">
      <c r="A37" s="20">
        <f t="shared" si="0"/>
        <v>27</v>
      </c>
      <c r="B37" s="21" t="s">
        <v>39</v>
      </c>
      <c r="C37" s="22" t="s">
        <v>10</v>
      </c>
      <c r="D37" s="23">
        <v>20</v>
      </c>
      <c r="E37" s="12"/>
      <c r="F37" s="1" t="s">
        <v>11</v>
      </c>
      <c r="Y37" s="19"/>
      <c r="Z37" s="19"/>
    </row>
    <row r="38" s="0" customFormat="1" ht="15">
      <c r="A38" s="20">
        <f t="shared" si="0"/>
        <v>28</v>
      </c>
      <c r="B38" s="21" t="s">
        <v>40</v>
      </c>
      <c r="C38" s="22" t="s">
        <v>10</v>
      </c>
      <c r="D38" s="23">
        <v>95</v>
      </c>
      <c r="E38" s="12"/>
      <c r="F38" s="1" t="s">
        <v>11</v>
      </c>
      <c r="Y38" s="19"/>
      <c r="Z38" s="19"/>
    </row>
    <row r="39" s="0" customFormat="1" ht="15">
      <c r="A39" s="20">
        <f t="shared" si="0"/>
        <v>29</v>
      </c>
      <c r="B39" s="21" t="s">
        <v>41</v>
      </c>
      <c r="C39" s="22" t="s">
        <v>10</v>
      </c>
      <c r="D39" s="23">
        <v>10</v>
      </c>
      <c r="E39" s="12"/>
      <c r="F39" s="1" t="s">
        <v>11</v>
      </c>
      <c r="Y39" s="19"/>
      <c r="Z39" s="19"/>
    </row>
    <row r="40" s="0" customFormat="1" ht="15">
      <c r="A40" s="20">
        <f t="shared" si="0"/>
        <v>30</v>
      </c>
      <c r="B40" s="21" t="s">
        <v>42</v>
      </c>
      <c r="C40" s="22" t="s">
        <v>10</v>
      </c>
      <c r="D40" s="23">
        <v>50</v>
      </c>
      <c r="E40" s="12"/>
      <c r="F40" s="1" t="s">
        <v>11</v>
      </c>
      <c r="Y40" s="19"/>
      <c r="Z40" s="19"/>
    </row>
    <row r="41" s="0" customFormat="1" ht="15">
      <c r="A41" s="20">
        <f t="shared" si="0"/>
        <v>31</v>
      </c>
      <c r="B41" s="21" t="s">
        <v>43</v>
      </c>
      <c r="C41" s="22" t="s">
        <v>10</v>
      </c>
      <c r="D41" s="23">
        <v>5</v>
      </c>
      <c r="E41" s="12"/>
      <c r="F41" s="1" t="s">
        <v>11</v>
      </c>
      <c r="Y41" s="19"/>
      <c r="Z41" s="19"/>
    </row>
    <row r="42" s="0" customFormat="1" ht="15">
      <c r="A42" s="20">
        <f t="shared" si="0"/>
        <v>32</v>
      </c>
      <c r="B42" s="21" t="s">
        <v>44</v>
      </c>
      <c r="C42" s="22" t="s">
        <v>10</v>
      </c>
      <c r="D42" s="23">
        <v>40</v>
      </c>
      <c r="E42" s="12"/>
      <c r="F42" s="1" t="s">
        <v>11</v>
      </c>
      <c r="Y42" s="19"/>
      <c r="Z42" s="19"/>
    </row>
    <row r="43" s="0" customFormat="1" ht="15">
      <c r="A43" s="20">
        <f t="shared" si="0"/>
        <v>33</v>
      </c>
      <c r="B43" s="21" t="s">
        <v>45</v>
      </c>
      <c r="C43" s="22" t="s">
        <v>10</v>
      </c>
      <c r="D43" s="24">
        <v>0.85999999999999999</v>
      </c>
      <c r="E43" s="12"/>
      <c r="F43" s="1" t="s">
        <v>11</v>
      </c>
      <c r="Y43" s="19"/>
      <c r="Z43" s="19"/>
    </row>
    <row r="44" s="0" customFormat="1" ht="15">
      <c r="A44" s="20">
        <f t="shared" si="0"/>
        <v>34</v>
      </c>
      <c r="B44" s="21" t="s">
        <v>46</v>
      </c>
      <c r="C44" s="22" t="s">
        <v>13</v>
      </c>
      <c r="D44" s="23">
        <v>6</v>
      </c>
      <c r="E44" s="12"/>
      <c r="F44" s="1" t="s">
        <v>11</v>
      </c>
      <c r="Y44" s="19"/>
      <c r="Z44" s="19"/>
    </row>
    <row r="45" s="0" customFormat="1" ht="15">
      <c r="A45" s="20">
        <f t="shared" si="0"/>
        <v>35</v>
      </c>
      <c r="B45" s="21" t="s">
        <v>47</v>
      </c>
      <c r="C45" s="22" t="s">
        <v>13</v>
      </c>
      <c r="D45" s="23">
        <v>9</v>
      </c>
      <c r="E45" s="12"/>
      <c r="F45" s="1" t="s">
        <v>11</v>
      </c>
      <c r="Y45" s="19"/>
      <c r="Z45" s="19"/>
    </row>
    <row r="46" s="0" customFormat="1" ht="15">
      <c r="A46" s="20">
        <f t="shared" si="0"/>
        <v>36</v>
      </c>
      <c r="B46" s="21" t="s">
        <v>48</v>
      </c>
      <c r="C46" s="22" t="s">
        <v>13</v>
      </c>
      <c r="D46" s="23">
        <v>4</v>
      </c>
      <c r="E46" s="12"/>
      <c r="F46" s="1" t="s">
        <v>11</v>
      </c>
      <c r="Y46" s="19"/>
      <c r="Z46" s="19"/>
    </row>
    <row r="47" s="0" customFormat="1" ht="15">
      <c r="A47" s="20">
        <f t="shared" si="0"/>
        <v>37</v>
      </c>
      <c r="B47" s="21" t="s">
        <v>49</v>
      </c>
      <c r="C47" s="22" t="s">
        <v>13</v>
      </c>
      <c r="D47" s="23">
        <v>4</v>
      </c>
      <c r="E47" s="12"/>
      <c r="F47" s="1" t="s">
        <v>11</v>
      </c>
      <c r="Y47" s="19"/>
      <c r="Z47" s="19"/>
    </row>
    <row r="48" s="0" customFormat="1" ht="15">
      <c r="A48" s="20">
        <f t="shared" si="0"/>
        <v>38</v>
      </c>
      <c r="B48" s="21" t="s">
        <v>50</v>
      </c>
      <c r="C48" s="22" t="s">
        <v>13</v>
      </c>
      <c r="D48" s="23">
        <v>9</v>
      </c>
      <c r="E48" s="12"/>
      <c r="F48" s="1" t="s">
        <v>11</v>
      </c>
      <c r="Y48" s="19"/>
      <c r="Z48" s="19"/>
    </row>
    <row r="49" s="0" customFormat="1" ht="15">
      <c r="A49" s="20">
        <f t="shared" si="0"/>
        <v>39</v>
      </c>
      <c r="B49" s="21" t="s">
        <v>51</v>
      </c>
      <c r="C49" s="22" t="s">
        <v>13</v>
      </c>
      <c r="D49" s="23">
        <v>10</v>
      </c>
      <c r="E49" s="12"/>
      <c r="F49" s="1" t="s">
        <v>11</v>
      </c>
      <c r="Y49" s="19"/>
      <c r="Z49" s="19"/>
    </row>
    <row r="50" s="0" customFormat="1" ht="15">
      <c r="A50" s="20">
        <f t="shared" si="0"/>
        <v>40</v>
      </c>
      <c r="B50" s="21" t="s">
        <v>52</v>
      </c>
      <c r="C50" s="22" t="s">
        <v>13</v>
      </c>
      <c r="D50" s="23">
        <v>4</v>
      </c>
      <c r="E50" s="12"/>
      <c r="F50" s="1" t="s">
        <v>11</v>
      </c>
      <c r="Y50" s="19"/>
      <c r="Z50" s="19"/>
    </row>
    <row r="51" s="0" customFormat="1" ht="15">
      <c r="A51" s="20">
        <f t="shared" si="0"/>
        <v>41</v>
      </c>
      <c r="B51" s="21" t="s">
        <v>53</v>
      </c>
      <c r="C51" s="22" t="s">
        <v>13</v>
      </c>
      <c r="D51" s="23">
        <v>4</v>
      </c>
      <c r="E51" s="12"/>
      <c r="F51" s="1" t="s">
        <v>11</v>
      </c>
      <c r="Y51" s="19"/>
      <c r="Z51" s="19"/>
    </row>
    <row r="52" s="0" customFormat="1" ht="15">
      <c r="A52" s="20">
        <f t="shared" si="0"/>
        <v>42</v>
      </c>
      <c r="B52" s="21" t="s">
        <v>54</v>
      </c>
      <c r="C52" s="22" t="s">
        <v>13</v>
      </c>
      <c r="D52" s="23">
        <v>9</v>
      </c>
      <c r="E52" s="12"/>
      <c r="F52" s="1" t="s">
        <v>11</v>
      </c>
      <c r="Y52" s="19"/>
      <c r="Z52" s="19"/>
    </row>
    <row r="53" s="0" customFormat="1" ht="15">
      <c r="A53" s="20">
        <f t="shared" si="0"/>
        <v>43</v>
      </c>
      <c r="B53" s="21" t="s">
        <v>55</v>
      </c>
      <c r="C53" s="22" t="s">
        <v>13</v>
      </c>
      <c r="D53" s="23">
        <v>4</v>
      </c>
      <c r="E53" s="12"/>
      <c r="F53" s="1" t="s">
        <v>11</v>
      </c>
      <c r="Y53" s="19"/>
      <c r="Z53" s="19"/>
    </row>
    <row r="54" s="0" customFormat="1" ht="15">
      <c r="A54" s="20">
        <f t="shared" si="0"/>
        <v>44</v>
      </c>
      <c r="B54" s="21" t="s">
        <v>56</v>
      </c>
      <c r="C54" s="22" t="s">
        <v>13</v>
      </c>
      <c r="D54" s="23">
        <v>4</v>
      </c>
      <c r="E54" s="12"/>
      <c r="F54" s="1" t="s">
        <v>11</v>
      </c>
      <c r="Y54" s="19"/>
      <c r="Z54" s="19"/>
    </row>
    <row r="55" s="0" customFormat="1" ht="15">
      <c r="A55" s="20">
        <f t="shared" si="0"/>
        <v>45</v>
      </c>
      <c r="B55" s="21" t="s">
        <v>57</v>
      </c>
      <c r="C55" s="22" t="s">
        <v>13</v>
      </c>
      <c r="D55" s="23">
        <v>200</v>
      </c>
      <c r="E55" s="12"/>
      <c r="F55" s="1" t="s">
        <v>11</v>
      </c>
      <c r="Y55" s="19"/>
      <c r="Z55" s="19"/>
    </row>
    <row r="56" s="0" customFormat="1" ht="15">
      <c r="A56" s="20">
        <f t="shared" si="0"/>
        <v>46</v>
      </c>
      <c r="B56" s="21" t="s">
        <v>58</v>
      </c>
      <c r="C56" s="22" t="s">
        <v>13</v>
      </c>
      <c r="D56" s="23">
        <v>4</v>
      </c>
      <c r="E56" s="12"/>
      <c r="F56" s="1" t="s">
        <v>11</v>
      </c>
      <c r="Y56" s="19"/>
      <c r="Z56" s="19"/>
    </row>
    <row r="57" s="0" customFormat="1" ht="15">
      <c r="A57" s="20">
        <f t="shared" si="0"/>
        <v>47</v>
      </c>
      <c r="B57" s="21" t="s">
        <v>59</v>
      </c>
      <c r="C57" s="22" t="s">
        <v>13</v>
      </c>
      <c r="D57" s="23">
        <v>2</v>
      </c>
      <c r="E57" s="12"/>
      <c r="F57" s="1" t="s">
        <v>11</v>
      </c>
      <c r="Y57" s="19"/>
      <c r="Z57" s="19"/>
    </row>
    <row r="58" s="0" customFormat="1" ht="15">
      <c r="A58" s="20">
        <f t="shared" si="0"/>
        <v>48</v>
      </c>
      <c r="B58" s="21" t="s">
        <v>60</v>
      </c>
      <c r="C58" s="22" t="s">
        <v>13</v>
      </c>
      <c r="D58" s="23">
        <v>9</v>
      </c>
      <c r="E58" s="12"/>
      <c r="F58" s="1" t="s">
        <v>11</v>
      </c>
      <c r="Y58" s="19"/>
      <c r="Z58" s="19"/>
    </row>
    <row r="59" s="0" customFormat="1" ht="15">
      <c r="A59" s="20">
        <f t="shared" si="0"/>
        <v>49</v>
      </c>
      <c r="B59" s="21" t="s">
        <v>61</v>
      </c>
      <c r="C59" s="22" t="s">
        <v>13</v>
      </c>
      <c r="D59" s="23">
        <v>100</v>
      </c>
      <c r="E59" s="12"/>
      <c r="F59" s="1" t="s">
        <v>11</v>
      </c>
      <c r="Y59" s="19"/>
      <c r="Z59" s="19"/>
    </row>
    <row r="60" s="0" customFormat="1" ht="15">
      <c r="A60" s="20">
        <f t="shared" si="0"/>
        <v>50</v>
      </c>
      <c r="B60" s="21" t="s">
        <v>62</v>
      </c>
      <c r="C60" s="22" t="s">
        <v>13</v>
      </c>
      <c r="D60" s="23">
        <v>60</v>
      </c>
      <c r="E60" s="12"/>
      <c r="F60" s="1" t="s">
        <v>11</v>
      </c>
      <c r="Y60" s="19"/>
      <c r="Z60" s="19"/>
    </row>
    <row r="61" s="0" customFormat="1" ht="15">
      <c r="A61" s="20">
        <f t="shared" si="0"/>
        <v>51</v>
      </c>
      <c r="B61" s="21" t="s">
        <v>63</v>
      </c>
      <c r="C61" s="22" t="s">
        <v>13</v>
      </c>
      <c r="D61" s="23">
        <v>60</v>
      </c>
      <c r="E61" s="12"/>
      <c r="F61" s="1" t="s">
        <v>11</v>
      </c>
      <c r="Y61" s="19"/>
      <c r="Z61" s="19"/>
    </row>
    <row r="62" s="0" customFormat="1" ht="15">
      <c r="A62" s="20">
        <f t="shared" si="0"/>
        <v>52</v>
      </c>
      <c r="B62" s="21" t="s">
        <v>64</v>
      </c>
      <c r="C62" s="22" t="s">
        <v>13</v>
      </c>
      <c r="D62" s="23">
        <v>100</v>
      </c>
      <c r="E62" s="12"/>
      <c r="F62" s="1" t="s">
        <v>11</v>
      </c>
      <c r="Y62" s="19"/>
      <c r="Z62" s="19"/>
    </row>
    <row r="63" s="0" customFormat="1" ht="15">
      <c r="A63" s="20">
        <f t="shared" si="0"/>
        <v>53</v>
      </c>
      <c r="B63" s="21" t="s">
        <v>65</v>
      </c>
      <c r="C63" s="22" t="s">
        <v>13</v>
      </c>
      <c r="D63" s="23">
        <v>6</v>
      </c>
      <c r="E63" s="12"/>
      <c r="F63" s="1" t="s">
        <v>11</v>
      </c>
      <c r="Y63" s="19"/>
      <c r="Z63" s="19"/>
    </row>
    <row r="64" s="0" customFormat="1" ht="15">
      <c r="A64" s="20">
        <f t="shared" si="0"/>
        <v>54</v>
      </c>
      <c r="B64" s="21" t="s">
        <v>66</v>
      </c>
      <c r="C64" s="22" t="s">
        <v>13</v>
      </c>
      <c r="D64" s="23">
        <v>3</v>
      </c>
      <c r="E64" s="12"/>
      <c r="F64" s="1" t="s">
        <v>11</v>
      </c>
      <c r="Y64" s="19"/>
      <c r="Z64" s="19"/>
    </row>
    <row r="65" s="0" customFormat="1" ht="12">
      <c r="A65" s="20">
        <f t="shared" si="0"/>
        <v>55</v>
      </c>
      <c r="B65" s="21" t="s">
        <v>67</v>
      </c>
      <c r="C65" s="22" t="s">
        <v>13</v>
      </c>
      <c r="D65" s="23">
        <v>12</v>
      </c>
      <c r="E65" s="12"/>
      <c r="F65" s="1" t="s">
        <v>11</v>
      </c>
      <c r="Y65" s="19"/>
      <c r="Z65" s="19"/>
    </row>
    <row r="66" s="0" customFormat="1" ht="24">
      <c r="A66" s="20">
        <f t="shared" si="0"/>
        <v>56</v>
      </c>
      <c r="B66" s="21" t="s">
        <v>68</v>
      </c>
      <c r="C66" s="22" t="s">
        <v>13</v>
      </c>
      <c r="D66" s="23">
        <v>2</v>
      </c>
      <c r="E66" s="12"/>
      <c r="F66" s="1" t="s">
        <v>11</v>
      </c>
      <c r="Y66" s="19"/>
      <c r="Z66" s="19"/>
    </row>
    <row r="67" s="0" customFormat="1" ht="12">
      <c r="A67" s="20">
        <f t="shared" si="0"/>
        <v>57</v>
      </c>
      <c r="B67" s="21" t="s">
        <v>69</v>
      </c>
      <c r="C67" s="22" t="s">
        <v>13</v>
      </c>
      <c r="D67" s="23">
        <v>3</v>
      </c>
      <c r="E67" s="12"/>
      <c r="F67" s="1" t="s">
        <v>11</v>
      </c>
      <c r="Y67" s="19"/>
      <c r="Z67" s="19"/>
    </row>
    <row r="68" s="0" customFormat="1" ht="12">
      <c r="A68" s="20">
        <f t="shared" si="0"/>
        <v>58</v>
      </c>
      <c r="B68" s="21" t="s">
        <v>70</v>
      </c>
      <c r="C68" s="22" t="s">
        <v>13</v>
      </c>
      <c r="D68" s="23">
        <v>3</v>
      </c>
      <c r="E68" s="12"/>
      <c r="F68" s="1" t="s">
        <v>11</v>
      </c>
      <c r="Y68" s="19"/>
      <c r="Z68" s="19"/>
    </row>
    <row r="69" s="0" customFormat="1" ht="12">
      <c r="A69" s="20">
        <f t="shared" si="0"/>
        <v>59</v>
      </c>
      <c r="B69" s="21" t="s">
        <v>71</v>
      </c>
      <c r="C69" s="22" t="s">
        <v>13</v>
      </c>
      <c r="D69" s="23">
        <v>10</v>
      </c>
      <c r="E69" s="12"/>
      <c r="F69" s="1" t="s">
        <v>11</v>
      </c>
      <c r="Y69" s="19"/>
      <c r="Z69" s="19"/>
    </row>
    <row r="70" s="0" customFormat="1" ht="12">
      <c r="A70" s="20">
        <f t="shared" si="0"/>
        <v>60</v>
      </c>
      <c r="B70" s="21" t="s">
        <v>72</v>
      </c>
      <c r="C70" s="22" t="s">
        <v>13</v>
      </c>
      <c r="D70" s="23">
        <v>6</v>
      </c>
      <c r="E70" s="12"/>
      <c r="F70" s="1" t="s">
        <v>11</v>
      </c>
      <c r="Y70" s="19"/>
      <c r="Z70" s="19"/>
    </row>
    <row r="71" s="0" customFormat="1" ht="12">
      <c r="A71" s="20">
        <f t="shared" si="0"/>
        <v>61</v>
      </c>
      <c r="B71" s="21" t="s">
        <v>73</v>
      </c>
      <c r="C71" s="22" t="s">
        <v>13</v>
      </c>
      <c r="D71" s="23">
        <v>8</v>
      </c>
      <c r="E71" s="12"/>
      <c r="F71" s="1" t="s">
        <v>11</v>
      </c>
      <c r="Y71" s="19"/>
      <c r="Z71" s="19"/>
    </row>
    <row r="72" s="0" customFormat="1" ht="12">
      <c r="A72" s="20">
        <f t="shared" si="0"/>
        <v>62</v>
      </c>
      <c r="B72" s="21" t="s">
        <v>74</v>
      </c>
      <c r="C72" s="22" t="s">
        <v>13</v>
      </c>
      <c r="D72" s="23">
        <v>8</v>
      </c>
      <c r="E72" s="12"/>
      <c r="F72" s="1" t="s">
        <v>11</v>
      </c>
      <c r="Y72" s="19"/>
      <c r="Z72" s="19"/>
    </row>
    <row r="73" s="0" customFormat="1" ht="12">
      <c r="A73" s="20">
        <f t="shared" si="0"/>
        <v>63</v>
      </c>
      <c r="B73" s="21" t="s">
        <v>75</v>
      </c>
      <c r="C73" s="22" t="s">
        <v>13</v>
      </c>
      <c r="D73" s="23">
        <v>42</v>
      </c>
      <c r="E73" s="12"/>
      <c r="F73" s="1" t="s">
        <v>11</v>
      </c>
      <c r="Y73" s="19"/>
      <c r="Z73" s="19"/>
    </row>
    <row r="74" s="0" customFormat="1" ht="12">
      <c r="A74" s="20">
        <f t="shared" si="0"/>
        <v>64</v>
      </c>
      <c r="B74" s="21" t="s">
        <v>76</v>
      </c>
      <c r="C74" s="22" t="s">
        <v>13</v>
      </c>
      <c r="D74" s="23">
        <v>40</v>
      </c>
      <c r="E74" s="12"/>
      <c r="F74" s="1" t="s">
        <v>11</v>
      </c>
      <c r="Y74" s="19"/>
      <c r="Z74" s="19"/>
    </row>
    <row r="75" s="0" customFormat="1" ht="12">
      <c r="A75" s="20">
        <f t="shared" ref="A75:A99" si="1">IF(F75&lt;&gt;"",COUNTA(F$8:F75),"")</f>
        <v>65</v>
      </c>
      <c r="B75" s="21" t="s">
        <v>77</v>
      </c>
      <c r="C75" s="22" t="s">
        <v>13</v>
      </c>
      <c r="D75" s="23">
        <v>14</v>
      </c>
      <c r="E75" s="12"/>
      <c r="F75" s="1" t="s">
        <v>11</v>
      </c>
      <c r="Y75" s="19"/>
      <c r="Z75" s="19"/>
    </row>
    <row r="76" s="0" customFormat="1" ht="12">
      <c r="A76" s="20">
        <f t="shared" si="1"/>
        <v>66</v>
      </c>
      <c r="B76" s="21" t="s">
        <v>78</v>
      </c>
      <c r="C76" s="22" t="s">
        <v>10</v>
      </c>
      <c r="D76" s="23">
        <v>5</v>
      </c>
      <c r="E76" s="12"/>
      <c r="F76" s="1" t="s">
        <v>11</v>
      </c>
      <c r="Y76" s="19"/>
      <c r="Z76" s="19"/>
    </row>
    <row r="77" s="0" customFormat="1" ht="12">
      <c r="A77" s="20">
        <f t="shared" si="1"/>
        <v>67</v>
      </c>
      <c r="B77" s="21" t="s">
        <v>79</v>
      </c>
      <c r="C77" s="22" t="s">
        <v>10</v>
      </c>
      <c r="D77" s="23">
        <v>125</v>
      </c>
      <c r="E77" s="12"/>
      <c r="F77" s="1" t="s">
        <v>11</v>
      </c>
      <c r="Y77" s="19"/>
      <c r="Z77" s="19"/>
    </row>
    <row r="78" s="0" customFormat="1" ht="12">
      <c r="A78" s="20">
        <f t="shared" si="1"/>
        <v>68</v>
      </c>
      <c r="B78" s="21" t="s">
        <v>80</v>
      </c>
      <c r="C78" s="22" t="s">
        <v>10</v>
      </c>
      <c r="D78" s="23">
        <v>30</v>
      </c>
      <c r="E78" s="12"/>
      <c r="F78" s="1" t="s">
        <v>11</v>
      </c>
      <c r="Y78" s="19"/>
      <c r="Z78" s="19"/>
    </row>
    <row r="79" s="0" customFormat="1" ht="12">
      <c r="A79" s="20">
        <f t="shared" si="1"/>
        <v>69</v>
      </c>
      <c r="B79" s="21" t="s">
        <v>81</v>
      </c>
      <c r="C79" s="22" t="s">
        <v>10</v>
      </c>
      <c r="D79" s="23">
        <v>5</v>
      </c>
      <c r="E79" s="12"/>
      <c r="F79" s="1" t="s">
        <v>11</v>
      </c>
      <c r="Y79" s="19"/>
      <c r="Z79" s="19"/>
    </row>
    <row r="80" s="0" customFormat="1" ht="12">
      <c r="A80" s="20">
        <f t="shared" si="1"/>
        <v>70</v>
      </c>
      <c r="B80" s="21" t="s">
        <v>82</v>
      </c>
      <c r="C80" s="22" t="s">
        <v>10</v>
      </c>
      <c r="D80" s="23">
        <v>10</v>
      </c>
      <c r="E80" s="12"/>
      <c r="F80" s="1" t="s">
        <v>11</v>
      </c>
      <c r="Y80" s="19"/>
      <c r="Z80" s="19"/>
    </row>
    <row r="81" s="0" customFormat="1" ht="12">
      <c r="A81" s="20">
        <f t="shared" si="1"/>
        <v>71</v>
      </c>
      <c r="B81" s="21" t="s">
        <v>83</v>
      </c>
      <c r="C81" s="22" t="s">
        <v>10</v>
      </c>
      <c r="D81" s="23">
        <v>10</v>
      </c>
      <c r="E81" s="12"/>
      <c r="F81" s="1" t="s">
        <v>11</v>
      </c>
      <c r="Y81" s="19"/>
      <c r="Z81" s="19"/>
    </row>
    <row r="82" s="0" customFormat="1" ht="12">
      <c r="A82" s="20">
        <f t="shared" si="1"/>
        <v>72</v>
      </c>
      <c r="B82" s="21" t="s">
        <v>84</v>
      </c>
      <c r="C82" s="22" t="s">
        <v>10</v>
      </c>
      <c r="D82" s="23">
        <v>15</v>
      </c>
      <c r="E82" s="12"/>
      <c r="F82" s="1" t="s">
        <v>11</v>
      </c>
      <c r="Y82" s="19"/>
      <c r="Z82" s="19"/>
    </row>
    <row r="83" s="0" customFormat="1" ht="12">
      <c r="A83" s="20">
        <f t="shared" si="1"/>
        <v>73</v>
      </c>
      <c r="B83" s="21" t="s">
        <v>85</v>
      </c>
      <c r="C83" s="22" t="s">
        <v>10</v>
      </c>
      <c r="D83" s="23">
        <v>20</v>
      </c>
      <c r="E83" s="12"/>
      <c r="F83" s="1" t="s">
        <v>11</v>
      </c>
      <c r="Y83" s="19"/>
      <c r="Z83" s="19"/>
    </row>
    <row r="84" s="0" customFormat="1" ht="12">
      <c r="A84" s="20">
        <f t="shared" si="1"/>
        <v>74</v>
      </c>
      <c r="B84" s="21" t="s">
        <v>86</v>
      </c>
      <c r="C84" s="22" t="s">
        <v>10</v>
      </c>
      <c r="D84" s="23">
        <v>5</v>
      </c>
      <c r="E84" s="12"/>
      <c r="F84" s="1" t="s">
        <v>11</v>
      </c>
      <c r="Y84" s="19"/>
      <c r="Z84" s="19"/>
    </row>
    <row r="85" s="0" customFormat="1" ht="12">
      <c r="A85" s="20">
        <f t="shared" si="1"/>
        <v>75</v>
      </c>
      <c r="B85" s="21" t="s">
        <v>87</v>
      </c>
      <c r="C85" s="22" t="s">
        <v>10</v>
      </c>
      <c r="D85" s="23">
        <v>5</v>
      </c>
      <c r="E85" s="12"/>
      <c r="F85" s="1" t="s">
        <v>11</v>
      </c>
      <c r="Y85" s="19"/>
      <c r="Z85" s="19"/>
    </row>
    <row r="86" s="0" customFormat="1" ht="12">
      <c r="A86" s="20">
        <f t="shared" si="1"/>
        <v>76</v>
      </c>
      <c r="B86" s="21" t="s">
        <v>88</v>
      </c>
      <c r="C86" s="22" t="s">
        <v>10</v>
      </c>
      <c r="D86" s="23">
        <v>25</v>
      </c>
      <c r="E86" s="12"/>
      <c r="F86" s="1" t="s">
        <v>11</v>
      </c>
      <c r="Y86" s="19"/>
      <c r="Z86" s="19"/>
    </row>
    <row r="87" s="0" customFormat="1" ht="12">
      <c r="A87" s="20">
        <f t="shared" si="1"/>
        <v>77</v>
      </c>
      <c r="B87" s="21" t="s">
        <v>89</v>
      </c>
      <c r="C87" s="22" t="s">
        <v>10</v>
      </c>
      <c r="D87" s="23">
        <v>25</v>
      </c>
      <c r="E87" s="12"/>
      <c r="F87" s="1" t="s">
        <v>11</v>
      </c>
      <c r="Y87" s="19"/>
      <c r="Z87" s="19"/>
    </row>
    <row r="88" s="0" customFormat="1" ht="12">
      <c r="A88" s="20">
        <f t="shared" si="1"/>
        <v>78</v>
      </c>
      <c r="B88" s="21" t="s">
        <v>90</v>
      </c>
      <c r="C88" s="22" t="s">
        <v>91</v>
      </c>
      <c r="D88" s="23">
        <v>10</v>
      </c>
      <c r="E88" s="12"/>
      <c r="F88" s="1" t="s">
        <v>11</v>
      </c>
      <c r="Y88" s="19"/>
      <c r="Z88" s="19"/>
    </row>
    <row r="89" s="0" customFormat="1" ht="12">
      <c r="A89" s="20">
        <f t="shared" si="1"/>
        <v>79</v>
      </c>
      <c r="B89" s="21" t="s">
        <v>92</v>
      </c>
      <c r="C89" s="22" t="s">
        <v>10</v>
      </c>
      <c r="D89" s="25">
        <v>0.5</v>
      </c>
      <c r="E89" s="12"/>
      <c r="F89" s="1" t="s">
        <v>11</v>
      </c>
      <c r="Y89" s="19"/>
      <c r="Z89" s="19"/>
    </row>
    <row r="90" s="0" customFormat="1" ht="24">
      <c r="A90" s="20">
        <f t="shared" si="1"/>
        <v>80</v>
      </c>
      <c r="B90" s="21" t="s">
        <v>93</v>
      </c>
      <c r="C90" s="22" t="s">
        <v>15</v>
      </c>
      <c r="D90" s="23">
        <v>10</v>
      </c>
      <c r="E90" s="12"/>
      <c r="F90" s="1" t="s">
        <v>11</v>
      </c>
      <c r="Y90" s="19"/>
      <c r="Z90" s="19"/>
    </row>
    <row r="91" s="0" customFormat="1" ht="24">
      <c r="A91" s="20">
        <f t="shared" si="1"/>
        <v>81</v>
      </c>
      <c r="B91" s="21" t="s">
        <v>94</v>
      </c>
      <c r="C91" s="22" t="s">
        <v>10</v>
      </c>
      <c r="D91" s="23">
        <v>1</v>
      </c>
      <c r="E91" s="12"/>
      <c r="F91" s="1" t="s">
        <v>11</v>
      </c>
      <c r="Y91" s="19"/>
      <c r="Z91" s="19"/>
    </row>
    <row r="92" s="0" customFormat="1" ht="12">
      <c r="A92" s="20">
        <f t="shared" si="1"/>
        <v>82</v>
      </c>
      <c r="B92" s="21" t="s">
        <v>95</v>
      </c>
      <c r="C92" s="22" t="s">
        <v>10</v>
      </c>
      <c r="D92" s="23">
        <v>4</v>
      </c>
      <c r="E92" s="12"/>
      <c r="F92" s="1" t="s">
        <v>11</v>
      </c>
      <c r="Y92" s="19"/>
      <c r="Z92" s="19"/>
    </row>
    <row r="93" s="0" customFormat="1" ht="12">
      <c r="A93" s="20">
        <f t="shared" si="1"/>
        <v>83</v>
      </c>
      <c r="B93" s="21" t="s">
        <v>96</v>
      </c>
      <c r="C93" s="22" t="s">
        <v>10</v>
      </c>
      <c r="D93" s="23">
        <v>30</v>
      </c>
      <c r="E93" s="12"/>
      <c r="F93" s="1" t="s">
        <v>11</v>
      </c>
      <c r="Y93" s="19"/>
      <c r="Z93" s="19"/>
    </row>
    <row r="94" s="0" customFormat="1" ht="12">
      <c r="A94" s="20">
        <f t="shared" si="1"/>
        <v>84</v>
      </c>
      <c r="B94" s="21" t="s">
        <v>97</v>
      </c>
      <c r="C94" s="22" t="s">
        <v>10</v>
      </c>
      <c r="D94" s="23">
        <v>3</v>
      </c>
      <c r="E94" s="12"/>
      <c r="F94" s="1" t="s">
        <v>11</v>
      </c>
      <c r="Y94" s="19"/>
      <c r="Z94" s="19"/>
    </row>
    <row r="95" s="0" customFormat="1" ht="12">
      <c r="A95" s="20">
        <f t="shared" si="1"/>
        <v>85</v>
      </c>
      <c r="B95" s="21" t="s">
        <v>98</v>
      </c>
      <c r="C95" s="22" t="s">
        <v>10</v>
      </c>
      <c r="D95" s="23">
        <v>10</v>
      </c>
      <c r="E95" s="12"/>
      <c r="F95" s="1" t="s">
        <v>11</v>
      </c>
      <c r="Y95" s="19"/>
      <c r="Z95" s="19"/>
    </row>
    <row r="96" s="0" customFormat="1" ht="12">
      <c r="A96" s="20">
        <f t="shared" si="1"/>
        <v>86</v>
      </c>
      <c r="B96" s="21" t="s">
        <v>99</v>
      </c>
      <c r="C96" s="22" t="s">
        <v>10</v>
      </c>
      <c r="D96" s="23">
        <v>1</v>
      </c>
      <c r="E96" s="12"/>
      <c r="F96" s="1" t="s">
        <v>11</v>
      </c>
      <c r="Y96" s="19"/>
      <c r="Z96" s="19"/>
    </row>
    <row r="97" s="0" customFormat="1" ht="12">
      <c r="A97" s="20">
        <f t="shared" si="1"/>
        <v>87</v>
      </c>
      <c r="B97" s="21" t="s">
        <v>100</v>
      </c>
      <c r="C97" s="22" t="s">
        <v>10</v>
      </c>
      <c r="D97" s="23">
        <v>3</v>
      </c>
      <c r="E97" s="12"/>
      <c r="F97" s="1" t="s">
        <v>11</v>
      </c>
      <c r="Y97" s="19"/>
      <c r="Z97" s="19"/>
    </row>
    <row r="98" s="0" customFormat="1" ht="12">
      <c r="A98" s="20">
        <f t="shared" si="1"/>
        <v>88</v>
      </c>
      <c r="B98" s="21" t="s">
        <v>101</v>
      </c>
      <c r="C98" s="22" t="s">
        <v>102</v>
      </c>
      <c r="D98" s="23">
        <v>30</v>
      </c>
      <c r="E98" s="12"/>
      <c r="F98" s="1" t="s">
        <v>11</v>
      </c>
      <c r="Y98" s="19"/>
      <c r="Z98" s="19"/>
    </row>
    <row r="99" s="0" customFormat="1" ht="12">
      <c r="A99" s="20">
        <f t="shared" si="1"/>
        <v>89</v>
      </c>
      <c r="B99" s="21" t="s">
        <v>103</v>
      </c>
      <c r="C99" s="22" t="s">
        <v>102</v>
      </c>
      <c r="D99" s="23">
        <v>20</v>
      </c>
      <c r="E99" s="12"/>
      <c r="F99" s="1" t="s">
        <v>11</v>
      </c>
      <c r="Y99" s="19"/>
      <c r="Z99" s="19"/>
    </row>
    <row r="100" s="0" customFormat="1" ht="12">
      <c r="A100" s="20">
        <f t="shared" ref="A100:A103" si="2">IF(F100&lt;&gt;"",COUNTA(F$8:F100),"")</f>
        <v>90</v>
      </c>
      <c r="B100" s="21" t="s">
        <v>104</v>
      </c>
      <c r="C100" s="22" t="s">
        <v>10</v>
      </c>
      <c r="D100" s="23">
        <v>30</v>
      </c>
      <c r="E100" s="12"/>
      <c r="F100" s="1" t="s">
        <v>11</v>
      </c>
      <c r="Y100" s="19"/>
      <c r="Z100" s="19"/>
    </row>
    <row r="101" s="0" customFormat="1" ht="12">
      <c r="A101" s="20">
        <f t="shared" si="2"/>
        <v>91</v>
      </c>
      <c r="B101" s="21" t="s">
        <v>105</v>
      </c>
      <c r="C101" s="22" t="s">
        <v>10</v>
      </c>
      <c r="D101" s="23">
        <v>30</v>
      </c>
      <c r="E101" s="12"/>
      <c r="F101" s="1" t="s">
        <v>11</v>
      </c>
      <c r="Y101" s="19"/>
      <c r="Z101" s="19"/>
    </row>
    <row r="102" s="0" customFormat="1" ht="12">
      <c r="A102" s="20">
        <f t="shared" si="2"/>
        <v>92</v>
      </c>
      <c r="B102" s="21" t="s">
        <v>106</v>
      </c>
      <c r="C102" s="22" t="s">
        <v>13</v>
      </c>
      <c r="D102" s="23">
        <v>146</v>
      </c>
      <c r="E102" s="12"/>
      <c r="F102" s="1" t="s">
        <v>11</v>
      </c>
      <c r="Y102" s="19"/>
      <c r="Z102" s="19"/>
    </row>
    <row r="103" s="0" customFormat="1" ht="12">
      <c r="A103" s="20">
        <f t="shared" si="2"/>
        <v>93</v>
      </c>
      <c r="B103" s="21" t="s">
        <v>107</v>
      </c>
      <c r="C103" s="22" t="s">
        <v>10</v>
      </c>
      <c r="D103" s="23">
        <v>20</v>
      </c>
      <c r="E103" s="12"/>
      <c r="F103" s="1" t="s">
        <v>11</v>
      </c>
      <c r="Y103" s="19"/>
      <c r="Z103" s="19"/>
    </row>
    <row r="104" s="0" customFormat="1" ht="28.5" customHeight="1">
      <c r="A104" s="16" t="s">
        <v>108</v>
      </c>
      <c r="B104" s="17"/>
      <c r="C104" s="17"/>
      <c r="D104" s="18"/>
      <c r="E104" s="12"/>
      <c r="F104" s="1"/>
      <c r="Y104" s="19"/>
      <c r="Z104" s="19"/>
    </row>
    <row r="105" s="0" customFormat="1" ht="24">
      <c r="A105" s="22">
        <v>94</v>
      </c>
      <c r="B105" s="21" t="s">
        <v>109</v>
      </c>
      <c r="C105" s="22" t="s">
        <v>110</v>
      </c>
      <c r="D105" s="23">
        <v>1</v>
      </c>
      <c r="E105" s="12"/>
      <c r="F105" s="1"/>
      <c r="Y105" s="19"/>
      <c r="Z105" s="19"/>
    </row>
    <row r="106" s="0" customFormat="1" ht="12">
      <c r="A106" s="26"/>
      <c r="B106" s="27"/>
      <c r="C106" s="26"/>
      <c r="D106" s="28"/>
      <c r="E106" s="12"/>
      <c r="F106" s="1"/>
      <c r="Y106" s="19"/>
      <c r="Z106" s="19"/>
    </row>
    <row r="107" s="0" customFormat="1" ht="12">
      <c r="A107" s="26"/>
      <c r="B107" s="27"/>
      <c r="C107" s="26"/>
      <c r="D107" s="28"/>
      <c r="E107" s="12"/>
      <c r="F107" s="1"/>
      <c r="Y107" s="19"/>
      <c r="Z107" s="19"/>
    </row>
    <row r="108" ht="10.5" customHeight="1">
      <c r="A108" s="4"/>
      <c r="B108" s="4"/>
      <c r="C108" s="4"/>
      <c r="D108" s="4"/>
      <c r="E108" s="4"/>
    </row>
    <row r="109" ht="10.5" customHeight="1">
      <c r="A109" s="5"/>
      <c r="B109" s="5"/>
      <c r="C109" s="5"/>
      <c r="D109" s="5"/>
      <c r="E109" s="4"/>
    </row>
  </sheetData>
  <mergeCells count="5">
    <mergeCell ref="A5:E5"/>
    <mergeCell ref="A6:E6"/>
    <mergeCell ref="A10:D10"/>
    <mergeCell ref="A104:D104"/>
    <mergeCell ref="A109:D109"/>
  </mergeCells>
  <printOptions headings="0" gridLines="0"/>
  <pageMargins left="0.39370077848434509" right="0.23622047901153603" top="0.35433071851730297" bottom="0.31496062874793995" header="0.11811023950576802" footer="0.11811023950576802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mehedova_en</cp:lastModifiedBy>
  <cp:revision>2</cp:revision>
  <dcterms:created xsi:type="dcterms:W3CDTF">2020-09-30T08:50:27Z</dcterms:created>
  <dcterms:modified xsi:type="dcterms:W3CDTF">2025-07-22T05:34:09Z</dcterms:modified>
</cp:coreProperties>
</file>